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2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Новая папка (5)\LIANNA\2026\"/>
    </mc:Choice>
  </mc:AlternateContent>
  <xr:revisionPtr revIDLastSave="0" documentId="13_ncr:1_{20AA7FCF-959A-4AEB-87F2-6323C02BDA1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5" sheetId="1" r:id="rId1"/>
  </sheets>
  <definedNames>
    <definedName name="_xlnm.Print_Titles" localSheetId="0">'2025'!$5:$5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1" l="1"/>
  <c r="C23" i="1" l="1"/>
  <c r="C19" i="1"/>
  <c r="D24" i="1"/>
  <c r="D16" i="1"/>
  <c r="D12" i="1"/>
  <c r="C12" i="1"/>
  <c r="C21" i="1"/>
  <c r="C7" i="1"/>
  <c r="D6" i="1"/>
  <c r="C20" i="1" l="1"/>
  <c r="C24" i="1" l="1"/>
  <c r="C8" i="1" l="1"/>
  <c r="C9" i="1"/>
  <c r="C10" i="1"/>
  <c r="C13" i="1"/>
  <c r="C14" i="1"/>
  <c r="C15" i="1"/>
  <c r="C17" i="1"/>
  <c r="C18" i="1"/>
  <c r="C25" i="1"/>
  <c r="C26" i="1"/>
  <c r="C27" i="1"/>
  <c r="C28" i="1"/>
  <c r="C30" i="1"/>
  <c r="C31" i="1"/>
  <c r="C32" i="1"/>
  <c r="D29" i="1"/>
  <c r="C16" i="1" l="1"/>
  <c r="C29" i="1"/>
  <c r="C11" i="1"/>
  <c r="C6" i="1" l="1"/>
</calcChain>
</file>

<file path=xl/sharedStrings.xml><?xml version="1.0" encoding="utf-8"?>
<sst xmlns="http://schemas.openxmlformats.org/spreadsheetml/2006/main" count="44" uniqueCount="41">
  <si>
    <t>N</t>
  </si>
  <si>
    <t>Ցուցանիշը</t>
  </si>
  <si>
    <t>Ընդամենը</t>
  </si>
  <si>
    <t>Ա.</t>
  </si>
  <si>
    <t>Պետական բյուջեից</t>
  </si>
  <si>
    <t>Համայնքային բյուջեից</t>
  </si>
  <si>
    <t>Արտաբյուջեից</t>
  </si>
  <si>
    <t>Այլ աղբյուրներից</t>
  </si>
  <si>
    <t>Բ.</t>
  </si>
  <si>
    <t>Ընդամենը աշխատողների թիվը</t>
  </si>
  <si>
    <t>այդ թվում՝</t>
  </si>
  <si>
    <t>1.1.</t>
  </si>
  <si>
    <t>սահմանված թվաքանակ</t>
  </si>
  <si>
    <t>1.2.</t>
  </si>
  <si>
    <t>պայմանագրային աշխատողներ՝ սահմանված թվաքանակից ավելի</t>
  </si>
  <si>
    <t>Ղեկավար պաշտոնների և նրանց սպասարկող աշխատողների թիվը</t>
  </si>
  <si>
    <t>2.1.</t>
  </si>
  <si>
    <t>ղեկավար, տեղակալ</t>
  </si>
  <si>
    <t>2.2.</t>
  </si>
  <si>
    <t>ղեկավար պաշտոններին սպասարկող քաղաքացիական աշխատողներ (խորհրդական, օգնական)</t>
  </si>
  <si>
    <t>2.3.</t>
  </si>
  <si>
    <t>ղեկավար պաշտոններին սպասարկող տեխնիկական աշխատողներ (գործավար, վարորդ)</t>
  </si>
  <si>
    <t>Միջին ամսական աշխատավարձ (տարեկան աշխատավարձի ֆոնդ/թվաքանակ/12)</t>
  </si>
  <si>
    <t xml:space="preserve">Զբաղեցված վարչական տարածքը </t>
  </si>
  <si>
    <r>
      <t>անհատույց օգտագործման կամ սեփականության իրավունքով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</si>
  <si>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վարձակալությամբ (</t>
    </r>
    <r>
      <rPr>
        <i/>
        <sz val="10"/>
        <color theme="1"/>
        <rFont val="Arial Armenian"/>
        <family val="2"/>
      </rPr>
      <t>քմ</t>
    </r>
    <r>
      <rPr>
        <sz val="11"/>
        <color theme="1"/>
        <rFont val="Arial Armenian"/>
        <family val="2"/>
      </rPr>
      <t>)</t>
    </r>
  </si>
  <si>
    <r>
      <t>տարեկան վարձավճարի չափը (</t>
    </r>
    <r>
      <rPr>
        <i/>
        <sz val="10"/>
        <color theme="1"/>
        <rFont val="Arial Armenian"/>
        <family val="2"/>
      </rPr>
      <t>հազ դրամ</t>
    </r>
    <r>
      <rPr>
        <sz val="11"/>
        <color theme="1"/>
        <rFont val="Arial Armenian"/>
        <family val="2"/>
      </rPr>
      <t>)</t>
    </r>
  </si>
  <si>
    <t>Ավտոմեքենաների քանակը</t>
  </si>
  <si>
    <t>ղեկավարների ծառայողական ավտոմեքենաները</t>
  </si>
  <si>
    <t>հիմնարկին սպասարկող ավտոմեքենաները</t>
  </si>
  <si>
    <t xml:space="preserve">ՀՀ ԿԳՄՍ ՆԱԽԱՐԱՐՈՒԹՅՈՒՆ </t>
  </si>
  <si>
    <t>Պաշտոնային դրույքաչափեր</t>
  </si>
  <si>
    <t>Խրախուսմանն ուղղվող միջոցների չափաքանակներ</t>
  </si>
  <si>
    <t>6.1.</t>
  </si>
  <si>
    <t>6.3.</t>
  </si>
  <si>
    <t>7.1.</t>
  </si>
  <si>
    <t>7.2.</t>
  </si>
  <si>
    <t xml:space="preserve">/գերատեսչության անվանումը/ </t>
  </si>
  <si>
    <t>2025թ. Բյուջեն, այդ թվում՝ մուտքեր</t>
  </si>
  <si>
    <t>2025թ. Ընդամենը պահպանման ծախսեր (ապարատ)</t>
  </si>
  <si>
    <t xml:space="preserve">  «Խնկո Ապոր անվան ազգային մանկական գրադարարան» ՊՈԱԿ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</si>
</sst>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rial Armenian"/>
      <family val="2"/>
    </font>
    <font>
      <sz val="12"/>
      <name val="GHEA Grapalat"/>
      <family val="3"/>
    </font>
    <font>
      <b/>
      <u/>
      <sz val="12"/>
      <name val="GHEA Grapalat"/>
      <family val="3"/>
    </font>
    <font>
      <sz val="9"/>
      <name val="GHEA Grapalat"/>
      <family val="3"/>
    </font>
    <font>
      <sz val="12"/>
      <color theme="1"/>
      <name val="Arial Armenian"/>
      <family val="2"/>
    </font>
    <font>
      <b/>
      <sz val="12"/>
      <color theme="1"/>
      <name val="Arial Armenian"/>
      <family val="2"/>
    </font>
    <font>
      <b/>
      <i/>
      <sz val="12"/>
      <color theme="1"/>
      <name val="Arial Armenian"/>
      <family val="2"/>
    </font>
    <font>
      <i/>
      <sz val="10"/>
      <color theme="1"/>
      <name val="Arial Armenian"/>
      <family val="2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2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vertical="center"/>
    </xf>
    <xf numFmtId="0" fontId="1" fillId="0" borderId="0" xfId="0" applyFont="1"/>
    <xf numFmtId="0" fontId="4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4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center" vertical="center" wrapText="1"/>
    </xf>
    <xf numFmtId="0" fontId="4" fillId="3" borderId="0" xfId="0" applyFont="1" applyFill="1"/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0" fontId="0" fillId="3" borderId="1" xfId="0" applyFill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left" vertical="center" wrapText="1"/>
    </xf>
    <xf numFmtId="0" fontId="4" fillId="0" borderId="2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/>
    <xf numFmtId="0" fontId="5" fillId="4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3" fontId="4" fillId="0" borderId="2" xfId="0" applyNumberFormat="1" applyFont="1" applyBorder="1"/>
  </cellXfs>
  <cellStyles count="3">
    <cellStyle name="Normal 6" xfId="1" xr:uid="{00000000-0005-0000-0000-000001000000}"/>
    <cellStyle name="Normal 7" xfId="2" xr:uid="{00000000-0005-0000-0000-000002000000}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2:FM32"/>
  <sheetViews>
    <sheetView tabSelected="1" topLeftCell="A4" workbookViewId="0">
      <selection activeCell="E24" sqref="E24"/>
    </sheetView>
  </sheetViews>
  <sheetFormatPr defaultColWidth="8.875" defaultRowHeight="15" x14ac:dyDescent="0.2"/>
  <cols>
    <col min="1" max="1" width="5.625" style="18" customWidth="1"/>
    <col min="2" max="2" width="38.5" style="19" customWidth="1"/>
    <col min="3" max="3" width="18.25" style="7" customWidth="1"/>
    <col min="4" max="4" width="31.875" style="7" customWidth="1"/>
    <col min="5" max="5" width="38.75" style="7" customWidth="1"/>
    <col min="6" max="16384" width="8.875" style="7"/>
  </cols>
  <sheetData>
    <row r="2" spans="1:169" s="3" customFormat="1" ht="17.25" x14ac:dyDescent="0.3">
      <c r="A2" s="1"/>
      <c r="B2" s="2" t="s">
        <v>30</v>
      </c>
    </row>
    <row r="3" spans="1:169" s="3" customFormat="1" ht="17.25" x14ac:dyDescent="0.3">
      <c r="A3" s="1"/>
      <c r="B3" s="26" t="s">
        <v>37</v>
      </c>
      <c r="C3" s="26"/>
      <c r="D3" s="26"/>
    </row>
    <row r="4" spans="1:169" ht="17.25" x14ac:dyDescent="0.3">
      <c r="E4" s="3"/>
    </row>
    <row r="5" spans="1:169" s="4" customFormat="1" ht="58.35" customHeight="1" x14ac:dyDescent="0.2">
      <c r="A5" s="4" t="s">
        <v>0</v>
      </c>
      <c r="B5" s="4" t="s">
        <v>1</v>
      </c>
      <c r="C5" s="23" t="s">
        <v>2</v>
      </c>
      <c r="D5" s="25" t="s">
        <v>40</v>
      </c>
      <c r="E5"/>
      <c r="F5"/>
      <c r="G5"/>
      <c r="H5"/>
      <c r="I5"/>
      <c r="J5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</row>
    <row r="6" spans="1:169" ht="26.85" customHeight="1" x14ac:dyDescent="0.2">
      <c r="A6" s="20" t="s">
        <v>3</v>
      </c>
      <c r="B6" s="21" t="s">
        <v>38</v>
      </c>
      <c r="C6" s="24">
        <f t="shared" ref="C6:C20" si="0">SUM(D6:D6)</f>
        <v>240352.5</v>
      </c>
      <c r="D6" s="22">
        <f>SUM(D7:D10)</f>
        <v>240352.5</v>
      </c>
    </row>
    <row r="7" spans="1:169" ht="18.399999999999999" customHeight="1" x14ac:dyDescent="0.2">
      <c r="A7" s="8"/>
      <c r="B7" s="9" t="s">
        <v>4</v>
      </c>
      <c r="C7" s="24">
        <f t="shared" si="0"/>
        <v>224834</v>
      </c>
      <c r="D7" s="22">
        <v>224834</v>
      </c>
    </row>
    <row r="8" spans="1:169" ht="18.399999999999999" customHeight="1" x14ac:dyDescent="0.2">
      <c r="A8" s="8"/>
      <c r="B8" s="9" t="s">
        <v>5</v>
      </c>
      <c r="C8" s="24">
        <f t="shared" si="0"/>
        <v>0</v>
      </c>
      <c r="D8" s="22">
        <v>0</v>
      </c>
    </row>
    <row r="9" spans="1:169" ht="18.399999999999999" customHeight="1" x14ac:dyDescent="0.2">
      <c r="A9" s="8"/>
      <c r="B9" s="9" t="s">
        <v>6</v>
      </c>
      <c r="C9" s="24">
        <f t="shared" si="0"/>
        <v>15518.5</v>
      </c>
      <c r="D9" s="22">
        <v>15518.5</v>
      </c>
    </row>
    <row r="10" spans="1:169" ht="18.399999999999999" customHeight="1" x14ac:dyDescent="0.2">
      <c r="A10" s="8"/>
      <c r="B10" s="9" t="s">
        <v>7</v>
      </c>
      <c r="C10" s="24">
        <f t="shared" si="0"/>
        <v>0</v>
      </c>
      <c r="D10" s="22">
        <v>0</v>
      </c>
    </row>
    <row r="11" spans="1:169" ht="53.1" customHeight="1" x14ac:dyDescent="0.2">
      <c r="A11" s="5" t="s">
        <v>8</v>
      </c>
      <c r="B11" s="6" t="s">
        <v>39</v>
      </c>
      <c r="C11" s="24">
        <f t="shared" si="0"/>
        <v>29165.3</v>
      </c>
      <c r="D11" s="22">
        <v>29165.3</v>
      </c>
    </row>
    <row r="12" spans="1:169" ht="68.099999999999994" customHeight="1" x14ac:dyDescent="0.2">
      <c r="A12" s="5">
        <v>1</v>
      </c>
      <c r="B12" s="10" t="s">
        <v>9</v>
      </c>
      <c r="C12" s="24">
        <f>SUM(D12:D12)</f>
        <v>121</v>
      </c>
      <c r="D12" s="22">
        <f>D15+D14</f>
        <v>121</v>
      </c>
    </row>
    <row r="13" spans="1:169" s="13" customFormat="1" x14ac:dyDescent="0.2">
      <c r="A13" s="11"/>
      <c r="B13" s="12" t="s">
        <v>10</v>
      </c>
      <c r="C13" s="24">
        <f t="shared" si="0"/>
        <v>0</v>
      </c>
      <c r="D13" s="22"/>
    </row>
    <row r="14" spans="1:169" ht="33.4" customHeight="1" x14ac:dyDescent="0.2">
      <c r="A14" s="14" t="s">
        <v>11</v>
      </c>
      <c r="B14" s="15" t="s">
        <v>12</v>
      </c>
      <c r="C14" s="24">
        <f t="shared" si="0"/>
        <v>121</v>
      </c>
      <c r="D14" s="22">
        <v>121</v>
      </c>
    </row>
    <row r="15" spans="1:169" ht="34.700000000000003" customHeight="1" x14ac:dyDescent="0.2">
      <c r="A15" s="14" t="s">
        <v>13</v>
      </c>
      <c r="B15" s="15" t="s">
        <v>14</v>
      </c>
      <c r="C15" s="24">
        <f t="shared" si="0"/>
        <v>0</v>
      </c>
      <c r="D15" s="22">
        <v>0</v>
      </c>
    </row>
    <row r="16" spans="1:169" ht="68.099999999999994" customHeight="1" x14ac:dyDescent="0.2">
      <c r="A16" s="5">
        <v>2</v>
      </c>
      <c r="B16" s="10" t="s">
        <v>15</v>
      </c>
      <c r="C16" s="24">
        <f t="shared" si="0"/>
        <v>12</v>
      </c>
      <c r="D16" s="22">
        <f>SUM(D18:D20)</f>
        <v>12</v>
      </c>
    </row>
    <row r="17" spans="1:4" s="13" customFormat="1" x14ac:dyDescent="0.2">
      <c r="A17" s="11"/>
      <c r="B17" s="12" t="s">
        <v>10</v>
      </c>
      <c r="C17" s="24">
        <f t="shared" si="0"/>
        <v>0</v>
      </c>
      <c r="D17" s="22">
        <v>0</v>
      </c>
    </row>
    <row r="18" spans="1:4" ht="22.35" customHeight="1" x14ac:dyDescent="0.2">
      <c r="A18" s="14" t="s">
        <v>16</v>
      </c>
      <c r="B18" s="16" t="s">
        <v>17</v>
      </c>
      <c r="C18" s="24">
        <f t="shared" si="0"/>
        <v>5</v>
      </c>
      <c r="D18" s="22">
        <v>5</v>
      </c>
    </row>
    <row r="19" spans="1:4" ht="54.95" customHeight="1" x14ac:dyDescent="0.2">
      <c r="A19" s="14" t="s">
        <v>18</v>
      </c>
      <c r="B19" s="16" t="s">
        <v>19</v>
      </c>
      <c r="C19" s="24">
        <f>SUM(D19:D19)</f>
        <v>6</v>
      </c>
      <c r="D19" s="22">
        <v>6</v>
      </c>
    </row>
    <row r="20" spans="1:4" ht="50.45" customHeight="1" x14ac:dyDescent="0.2">
      <c r="A20" s="14" t="s">
        <v>20</v>
      </c>
      <c r="B20" s="16" t="s">
        <v>21</v>
      </c>
      <c r="C20" s="24">
        <f t="shared" si="0"/>
        <v>1</v>
      </c>
      <c r="D20" s="22">
        <v>1</v>
      </c>
    </row>
    <row r="21" spans="1:4" ht="50.45" customHeight="1" x14ac:dyDescent="0.2">
      <c r="A21" s="5">
        <v>3</v>
      </c>
      <c r="B21" s="10" t="s">
        <v>22</v>
      </c>
      <c r="C21" s="24">
        <f>SUM(D21:D21)</f>
        <v>116432.45</v>
      </c>
      <c r="D21" s="22">
        <v>116432.45</v>
      </c>
    </row>
    <row r="22" spans="1:4" ht="50.45" customHeight="1" x14ac:dyDescent="0.2">
      <c r="A22" s="5">
        <v>4</v>
      </c>
      <c r="B22" s="10" t="s">
        <v>31</v>
      </c>
      <c r="C22" s="24">
        <f>SUM(D22:D22)</f>
        <v>169059924</v>
      </c>
      <c r="D22" s="27">
        <v>169059924</v>
      </c>
    </row>
    <row r="23" spans="1:4" ht="50.45" customHeight="1" x14ac:dyDescent="0.2">
      <c r="A23" s="5">
        <v>5</v>
      </c>
      <c r="B23" s="10" t="s">
        <v>32</v>
      </c>
      <c r="C23" s="24">
        <f>SUM(D23:D23)</f>
        <v>314750</v>
      </c>
      <c r="D23" s="27">
        <v>314750</v>
      </c>
    </row>
    <row r="24" spans="1:4" ht="32.85" customHeight="1" x14ac:dyDescent="0.2">
      <c r="A24" s="5">
        <v>6</v>
      </c>
      <c r="B24" s="10" t="s">
        <v>23</v>
      </c>
      <c r="C24" s="24">
        <f t="shared" ref="C24:C32" si="1">SUM(D24:D24)</f>
        <v>3360</v>
      </c>
      <c r="D24" s="22">
        <f>D25+D26+D27+D28</f>
        <v>3360</v>
      </c>
    </row>
    <row r="25" spans="1:4" s="13" customFormat="1" x14ac:dyDescent="0.2">
      <c r="A25" s="11"/>
      <c r="B25" s="12" t="s">
        <v>10</v>
      </c>
      <c r="C25" s="24">
        <f t="shared" si="1"/>
        <v>0</v>
      </c>
      <c r="D25" s="22">
        <v>0</v>
      </c>
    </row>
    <row r="26" spans="1:4" ht="32.1" customHeight="1" x14ac:dyDescent="0.2">
      <c r="A26" s="14" t="s">
        <v>33</v>
      </c>
      <c r="B26" s="16" t="s">
        <v>24</v>
      </c>
      <c r="C26" s="24">
        <f t="shared" si="1"/>
        <v>3360</v>
      </c>
      <c r="D26" s="22">
        <v>3360</v>
      </c>
    </row>
    <row r="27" spans="1:4" ht="18.95" customHeight="1" x14ac:dyDescent="0.2">
      <c r="A27" s="14">
        <v>6.2</v>
      </c>
      <c r="B27" s="16" t="s">
        <v>25</v>
      </c>
      <c r="C27" s="24">
        <f t="shared" si="1"/>
        <v>0</v>
      </c>
      <c r="D27" s="22">
        <v>0</v>
      </c>
    </row>
    <row r="28" spans="1:4" ht="18.399999999999999" customHeight="1" x14ac:dyDescent="0.2">
      <c r="A28" s="14" t="s">
        <v>34</v>
      </c>
      <c r="B28" s="16" t="s">
        <v>26</v>
      </c>
      <c r="C28" s="24">
        <f t="shared" si="1"/>
        <v>0</v>
      </c>
      <c r="D28" s="22">
        <v>0</v>
      </c>
    </row>
    <row r="29" spans="1:4" ht="62.25" customHeight="1" x14ac:dyDescent="0.2">
      <c r="A29" s="5">
        <v>7</v>
      </c>
      <c r="B29" s="10" t="s">
        <v>27</v>
      </c>
      <c r="C29" s="24">
        <f t="shared" si="1"/>
        <v>0</v>
      </c>
      <c r="D29" s="22">
        <f>SUM(D31:D32)</f>
        <v>0</v>
      </c>
    </row>
    <row r="30" spans="1:4" s="13" customFormat="1" x14ac:dyDescent="0.2">
      <c r="A30" s="17"/>
      <c r="B30" s="12" t="s">
        <v>10</v>
      </c>
      <c r="C30" s="24">
        <f t="shared" si="1"/>
        <v>0</v>
      </c>
      <c r="D30" s="22"/>
    </row>
    <row r="31" spans="1:4" ht="34.15" customHeight="1" x14ac:dyDescent="0.2">
      <c r="A31" s="14" t="s">
        <v>35</v>
      </c>
      <c r="B31" s="16" t="s">
        <v>28</v>
      </c>
      <c r="C31" s="24">
        <f t="shared" si="1"/>
        <v>0</v>
      </c>
      <c r="D31" s="22">
        <v>0</v>
      </c>
    </row>
    <row r="32" spans="1:4" ht="34.15" customHeight="1" x14ac:dyDescent="0.2">
      <c r="A32" s="14" t="s">
        <v>36</v>
      </c>
      <c r="B32" s="16" t="s">
        <v>29</v>
      </c>
      <c r="C32" s="24">
        <f t="shared" si="1"/>
        <v>0</v>
      </c>
      <c r="D32" s="22">
        <v>0</v>
      </c>
    </row>
  </sheetData>
  <mergeCells count="1">
    <mergeCell ref="B3:D3"/>
  </mergeCells>
  <pageMargins left="0.2" right="0.16" top="0.28000000000000003" bottom="0.31" header="0.22" footer="0.2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</vt:lpstr>
      <vt:lpstr>'2025'!Заголовки_для_печати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Marine Shishyan</dc:creator>
  <cp:lastModifiedBy>COMP</cp:lastModifiedBy>
  <cp:lastPrinted>2023-01-13T08:02:00Z</cp:lastPrinted>
  <dcterms:created xsi:type="dcterms:W3CDTF">2018-07-20T13:50:31Z</dcterms:created>
  <dcterms:modified xsi:type="dcterms:W3CDTF">2026-03-13T07:41:10Z</dcterms:modified>
</cp:coreProperties>
</file>